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2026\CURSOS SENA 2026\JUN_JUL\MINISTERIO DEL DEPORTE\"/>
    </mc:Choice>
  </mc:AlternateContent>
  <xr:revisionPtr revIDLastSave="0" documentId="8_{601683AF-8D38-479B-9D10-95843DAEA48E}" xr6:coauthVersionLast="47" xr6:coauthVersionMax="47" xr10:uidLastSave="{00000000-0000-0000-0000-000000000000}"/>
  <bookViews>
    <workbookView xWindow="28692" yWindow="-108" windowWidth="29016" windowHeight="15696" xr2:uid="{7E6B6F70-4CA4-482D-A0E4-F6F4D1C52312}"/>
  </bookViews>
  <sheets>
    <sheet name="Asist_Power Bi" sheetId="1" r:id="rId1"/>
  </sheets>
  <externalReferences>
    <externalReference r:id="rId2"/>
    <externalReference r:id="rId3"/>
  </externalReferences>
  <definedNames>
    <definedName name="_xlnm._FilterDatabase" localSheetId="0" hidden="1">'Asist_Power Bi'!$B$5:$R$39</definedName>
    <definedName name="Documentos">#REF!</definedName>
    <definedName name="lista">[2]FORMATO!#REF!</definedName>
    <definedName name="Poblac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39" i="1" l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</calcChain>
</file>

<file path=xl/sharedStrings.xml><?xml version="1.0" encoding="utf-8"?>
<sst xmlns="http://schemas.openxmlformats.org/spreadsheetml/2006/main" count="526" uniqueCount="86">
  <si>
    <t>EMPRESA: MINISTERIO DEL DEPORTE - PROGRAMA:VISUALIZACION DE DATOS USANDO POWER BI  - FICHA: 3543222
Desde el 3 Jun. hasta el  6 de Jul - Lun, Mie y  Vie desde las 09:30 am - 12:30 pm.</t>
  </si>
  <si>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</si>
  <si>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</si>
  <si>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</si>
  <si>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</si>
  <si>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</si>
  <si>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</si>
  <si>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</si>
  <si>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</si>
  <si>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</si>
  <si>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CARLOS ANDRES PINEDA MORATO</t>
  </si>
  <si>
    <t>capineda@mindeporte.gov.co</t>
  </si>
  <si>
    <t>E</t>
  </si>
  <si>
    <t>A</t>
  </si>
  <si>
    <t>SI</t>
  </si>
  <si>
    <t>Asistió</t>
  </si>
  <si>
    <t>CARLOS EDUARDO QUINTERO NARANJO</t>
  </si>
  <si>
    <t>caquinteron@mindeporte.gov.co</t>
  </si>
  <si>
    <t>F</t>
  </si>
  <si>
    <t>Falto</t>
  </si>
  <si>
    <t>DIANA YASMIN CAMARGO APONTE</t>
  </si>
  <si>
    <t>dicamargo@mindeporte.gov.co</t>
  </si>
  <si>
    <t>Informo</t>
  </si>
  <si>
    <t>EDNA CRISTINA RODRIGUEZ CASTRO</t>
  </si>
  <si>
    <t>Crodriguez@mindeporte.gov.co</t>
  </si>
  <si>
    <t>ELIANA AGUILAR DAVILA</t>
  </si>
  <si>
    <t>Eaguilar@mindeporte.gov.co</t>
  </si>
  <si>
    <t>JEMMEY JAZMIN DIAZ GOMEZ</t>
  </si>
  <si>
    <t>Jediaz@mindeporte.gov.co</t>
  </si>
  <si>
    <t>JENNY LORENA LEIVA LEIVA</t>
  </si>
  <si>
    <t>jeleiva@mindeporte.gov.co</t>
  </si>
  <si>
    <t>JISELA MARIA CARRILLO ROMERO</t>
  </si>
  <si>
    <t>jicarrillo@mindeporte.gov.co</t>
  </si>
  <si>
    <t>JOSE ALVARO HERRERA JIMENEZ</t>
  </si>
  <si>
    <t>Alherrera@mindeporte.gov.co</t>
  </si>
  <si>
    <t>KILIAM EDUARDO TORRES PACHON</t>
  </si>
  <si>
    <t>kitorres@mindeporte.gov.co</t>
  </si>
  <si>
    <t>MARGARITA MARIA MEJIA</t>
  </si>
  <si>
    <t>Mmejia@mindeporte.gov.co</t>
  </si>
  <si>
    <t>MARIA PAOLA RIAÑO NIÑO</t>
  </si>
  <si>
    <t>Mrianon@mindeporte.gov.co</t>
  </si>
  <si>
    <t>SANDRA ANGELICA MORALES RODRIGUEZ</t>
  </si>
  <si>
    <t>sanmorales@mindeporte.gov.co</t>
  </si>
  <si>
    <t>VICTOR HUGO CENTINA BARAJAS</t>
  </si>
  <si>
    <t>vicetina@mindeporte.gov.co</t>
  </si>
  <si>
    <t>BRAYAN ALEXIS CALA SUESCUN</t>
  </si>
  <si>
    <t>Soportetics@mindeporte.gov.co</t>
  </si>
  <si>
    <t>NO</t>
  </si>
  <si>
    <t>CEILER GOMEZ LOPEZ</t>
  </si>
  <si>
    <t>cegomez@mindeporte.gov.co</t>
  </si>
  <si>
    <t>CESAR DAVID SUAVITA AGREDO</t>
  </si>
  <si>
    <t>cesuavita@mindeporte.gov.co</t>
  </si>
  <si>
    <t>DIANA PAOLA RINCON MARTINEZ</t>
  </si>
  <si>
    <t>Dirincon@mindeporte.gov.co</t>
  </si>
  <si>
    <t>DIANA PATRICIA GARCIA QUINTERO</t>
  </si>
  <si>
    <t>digarciaq@mindeporte.gov.co</t>
  </si>
  <si>
    <t>DORIS LILIANA GONGORA RINCON</t>
  </si>
  <si>
    <t>Dogongora@mindeporte.gov.co</t>
  </si>
  <si>
    <t>EDER TREJOS ARROYAVE</t>
  </si>
  <si>
    <t>Etrejos@mindeporte.gov.co</t>
  </si>
  <si>
    <t>ELIECER HERNANDO BOLAÑOS ARIAS</t>
  </si>
  <si>
    <t xml:space="preserve"> eliecerba2106@gmail.com</t>
  </si>
  <si>
    <t>ERIK ARMANDO GONZALEZ BERNAL</t>
  </si>
  <si>
    <t>Ergonzalez@mindeporte.gov.co</t>
  </si>
  <si>
    <t>FREDIS DAVID ANGULO BELLIO</t>
  </si>
  <si>
    <t>frangulo@mindeporte.gov.co</t>
  </si>
  <si>
    <t>JUAN SEBASTIAN MAHECHA RIVERA</t>
  </si>
  <si>
    <t>jumahecha@mindeporte.gov.co</t>
  </si>
  <si>
    <t>LAURA DANIELA PERDOMO CASTRO</t>
  </si>
  <si>
    <t>laperdomo@mindeporte.gov.co</t>
  </si>
  <si>
    <t>LIBARDO JUNIOR SANCHEZ TAMBO</t>
  </si>
  <si>
    <t>lisanchez@mindeporte.gov.co</t>
  </si>
  <si>
    <t>LUZ ANGELICA PAEZ ARIAS</t>
  </si>
  <si>
    <t>Apaez@mindeporte.gov.co</t>
  </si>
  <si>
    <t>MARIA ALEJANDRA CELEMIN MORENO</t>
  </si>
  <si>
    <t>macelemin@mindeporte.gov.co</t>
  </si>
  <si>
    <t>MARIA FERNANDA SALAMANCA ROBAYO</t>
  </si>
  <si>
    <t>Masalamanca@mindeporte.gov.co</t>
  </si>
  <si>
    <t>MARLYN DEL CARMEN LORDUY URUETA</t>
  </si>
  <si>
    <t>Mlorduy@mindeporte.gov.co</t>
  </si>
  <si>
    <t>MAYRA ALEJANDRA PEREZ PEREZ</t>
  </si>
  <si>
    <t>maperezp@mindeporte.gov.co</t>
  </si>
  <si>
    <t>PATRICIA CHITIVA SANCHEZ</t>
  </si>
  <si>
    <t>Pchitiva@mindeporte.gov.co</t>
  </si>
  <si>
    <t>SANTIAGO ESTEBAN VILLALBA CAPERA</t>
  </si>
  <si>
    <t>savillalba@mindeporte.gov.co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</si>
</sst>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  <font>
      <sz val="11"/>
      <color theme="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7C5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8" fillId="0" borderId="0"/>
  </cellStyleXfs>
  <cellXfs count="32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1" fillId="0" borderId="0" xfId="3"/>
    <xf numFmtId="0" fontId="7" fillId="0" borderId="0" xfId="4"/>
    <xf numFmtId="0" fontId="8" fillId="2" borderId="0" xfId="1" applyFont="1" applyFill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0" applyNumberFormat="1" applyFont="1" applyFill="1" applyBorder="1" applyAlignment="1">
      <alignment horizontal="center" vertical="center" textRotation="90" shrinkToFit="1"/>
    </xf>
    <xf numFmtId="164" fontId="11" fillId="6" borderId="4" xfId="0" applyNumberFormat="1" applyFont="1" applyFill="1" applyBorder="1" applyAlignment="1">
      <alignment horizontal="center" vertical="center" textRotation="90" shrinkToFit="1"/>
    </xf>
    <xf numFmtId="164" fontId="11" fillId="7" borderId="4" xfId="0" applyNumberFormat="1" applyFont="1" applyFill="1" applyBorder="1" applyAlignment="1">
      <alignment horizontal="center" vertical="center" textRotation="90" shrinkToFit="1"/>
    </xf>
    <xf numFmtId="164" fontId="11" fillId="8" borderId="4" xfId="0" applyNumberFormat="1" applyFont="1" applyFill="1" applyBorder="1" applyAlignment="1">
      <alignment horizontal="center" vertical="center" textRotation="90" shrinkToFit="1"/>
    </xf>
    <xf numFmtId="164" fontId="11" fillId="9" borderId="4" xfId="0" applyNumberFormat="1" applyFont="1" applyFill="1" applyBorder="1" applyAlignment="1">
      <alignment horizontal="center" vertical="center" textRotation="90" shrinkToFit="1"/>
    </xf>
    <xf numFmtId="164" fontId="11" fillId="10" borderId="4" xfId="0" applyNumberFormat="1" applyFont="1" applyFill="1" applyBorder="1" applyAlignment="1">
      <alignment horizontal="center" vertical="center" textRotation="90" shrinkToFit="1"/>
    </xf>
    <xf numFmtId="164" fontId="12" fillId="11" borderId="4" xfId="4" applyNumberFormat="1" applyFont="1" applyFill="1" applyBorder="1" applyAlignment="1">
      <alignment horizontal="center" vertical="center" wrapText="1"/>
    </xf>
    <xf numFmtId="164" fontId="13" fillId="12" borderId="4" xfId="4" applyNumberFormat="1" applyFont="1" applyFill="1" applyBorder="1" applyAlignment="1">
      <alignment horizontal="center" vertical="center" wrapText="1"/>
    </xf>
    <xf numFmtId="0" fontId="2" fillId="13" borderId="4" xfId="4" applyFont="1" applyFill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3" fontId="15" fillId="0" borderId="4" xfId="2" applyNumberFormat="1" applyFont="1" applyBorder="1" applyAlignment="1">
      <alignment horizontal="right" indent="1"/>
    </xf>
    <xf numFmtId="3" fontId="15" fillId="0" borderId="4" xfId="2" applyNumberFormat="1" applyFont="1" applyBorder="1" applyAlignment="1">
      <alignment horizontal="left" indent="1"/>
    </xf>
    <xf numFmtId="3" fontId="15" fillId="0" borderId="4" xfId="2" applyNumberFormat="1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7" fillId="2" borderId="0" xfId="1" applyFont="1" applyFill="1"/>
    <xf numFmtId="0" fontId="7" fillId="0" borderId="4" xfId="4" applyBorder="1" applyAlignment="1">
      <alignment horizontal="center"/>
    </xf>
    <xf numFmtId="0" fontId="7" fillId="0" borderId="4" xfId="4" applyBorder="1" applyAlignment="1">
      <alignment horizontal="left" indent="1"/>
    </xf>
    <xf numFmtId="0" fontId="3" fillId="0" borderId="0" xfId="1"/>
    <xf numFmtId="0" fontId="18" fillId="0" borderId="0" xfId="5"/>
  </cellXfs>
  <cellStyles count="6">
    <cellStyle name="Excel Built-in Normal" xfId="1" xr:uid="{89731290-6E96-46D2-988B-B61D7F773853}"/>
    <cellStyle name="Normal" xfId="0" builtinId="0"/>
    <cellStyle name="Normal 3 2" xfId="3" xr:uid="{57714C2B-3FBD-4A7D-B9FD-E5A5D1347A13}"/>
    <cellStyle name="Normal 4" xfId="4" xr:uid="{A70691D0-218B-4457-91BA-5F5BB5BB08AE}"/>
    <cellStyle name="Normal 5" xfId="5" xr:uid="{4D769DB2-0917-4D70-AF77-299102A2D530}"/>
    <cellStyle name="Normal 5 2" xfId="2" xr:uid="{2D738278-E6E4-4349-ACBE-64B8ECF80446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TA%20COBRO%202026/JUN/GC_17336877_18926_ABRIL_2026/OBLIGACION_2/LISTAS%20ASISTENCIAS/Ficha_3537252%20Lista%20de%20Asistencia.xlsx" TargetMode="External"/><Relationship Id="rId2" Type="http://schemas.openxmlformats.org/officeDocument/2006/relationships/externalLinkPath" Target="file:///C:\2026\CTA%20COBRO%202026\JUN\GC_17336877_18926_ABRIL_2026\OBLIGACION_2\LISTAS%20ASISTENCIAS\Ficha_3537252%20Lista%20de%20Asistencia.xlsx" TargetMode="External"/><Relationship Id="rId1" Type="http://schemas.openxmlformats.org/officeDocument/2006/relationships/externalLinkPath" Target="/2026/CTA%20COBRO%202026/JUN/GC_17336877_18926_ABRIL_2026/OBLIGACION_2/LISTAS%20ASISTENCIAS/Ficha_3537252%20Lista%20de%20Asistenci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istencia Excel Avanzad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893F1-BE63-470D-A0C8-A313BBE49712}">
  <sheetPr>
    <tabColor rgb="FF00B050"/>
  </sheetPr>
  <dimension ref="A1:AI60"/>
  <sheetViews>
    <sheetView showGridLines="0" tabSelected="1" zoomScale="99" zoomScaleNormal="99" workbookViewId="0">
      <selection activeCell="C19" sqref="C19"/>
    </sheetView>
  </sheetViews>
  <sheetFormatPr baseColWidth="10" defaultColWidth="0" defaultRowHeight="14.4" zeroHeight="1" x14ac:dyDescent="0.3"/>
  <cols>
    <col min="1" max="1" width="5.6640625" style="4" customWidth="1"/>
    <col min="2" max="2" width="15.109375" style="4" customWidth="1"/>
    <col min="3" max="3" width="45.33203125" style="4" customWidth="1"/>
    <col min="4" max="4" width="37.21875" style="4" customWidth="1"/>
    <col min="5" max="16" width="5" style="4" customWidth="1"/>
    <col min="17" max="21" width="6.21875" style="4" customWidth="1"/>
    <col min="22" max="22" width="6" style="4" customWidth="1"/>
    <col min="23" max="23" width="9.88671875" style="4" customWidth="1"/>
    <col min="24" max="25" width="11.5546875" style="4" customWidth="1"/>
    <col min="26" max="31" width="11.5546875" style="4" hidden="1" customWidth="1"/>
    <col min="32" max="35" width="0" style="4" hidden="1" customWidth="1"/>
    <col min="36" max="16384" width="11.5546875" style="4" hidden="1"/>
  </cols>
  <sheetData>
    <row r="1" spans="1:23" ht="41.4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T1" s="5"/>
      <c r="U1" s="5"/>
      <c r="V1" s="5"/>
      <c r="W1" s="5"/>
    </row>
    <row r="2" spans="1:23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"/>
      <c r="T2" s="5"/>
      <c r="U2" s="5"/>
      <c r="V2" s="5"/>
      <c r="W2" s="5"/>
    </row>
    <row r="3" spans="1:23" ht="15.6" customHeight="1" thickBot="1" x14ac:dyDescent="0.35">
      <c r="A3" s="8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7"/>
      <c r="T3" s="5"/>
      <c r="U3" s="5"/>
      <c r="V3" s="5"/>
      <c r="W3" s="5"/>
    </row>
    <row r="4" spans="1:23" ht="21.6" customHeight="1" thickBot="1" x14ac:dyDescent="0.35">
      <c r="A4" s="5"/>
      <c r="B4" s="5"/>
      <c r="C4" s="5"/>
      <c r="D4" s="6"/>
      <c r="E4" s="9" t="s">
        <v>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R4" s="7"/>
      <c r="T4" s="5"/>
      <c r="U4" s="5"/>
      <c r="V4" s="5"/>
      <c r="W4" s="5"/>
    </row>
    <row r="5" spans="1:23" ht="27.6" x14ac:dyDescent="0.3">
      <c r="A5" s="11" t="s">
        <v>3</v>
      </c>
      <c r="B5" s="12" t="s">
        <v>4</v>
      </c>
      <c r="C5" s="11" t="s">
        <v>5</v>
      </c>
      <c r="D5" s="11" t="s">
        <v>6</v>
      </c>
      <c r="E5" s="13">
        <v>46176</v>
      </c>
      <c r="F5" s="13">
        <v>46178</v>
      </c>
      <c r="G5" s="14">
        <v>46183</v>
      </c>
      <c r="H5" s="14">
        <v>46185</v>
      </c>
      <c r="I5" s="15">
        <v>46190</v>
      </c>
      <c r="J5" s="15">
        <v>46192</v>
      </c>
      <c r="K5" s="16">
        <v>46195</v>
      </c>
      <c r="L5" s="16">
        <v>46197</v>
      </c>
      <c r="M5" s="17">
        <v>46199</v>
      </c>
      <c r="N5" s="17">
        <v>46204</v>
      </c>
      <c r="O5" s="18">
        <v>46206</v>
      </c>
      <c r="P5" s="18">
        <v>46209</v>
      </c>
      <c r="Q5" s="19" t="s">
        <v>7</v>
      </c>
      <c r="R5" s="20" t="s">
        <v>8</v>
      </c>
      <c r="T5" s="5"/>
      <c r="U5" s="5"/>
      <c r="V5" s="21" t="s">
        <v>9</v>
      </c>
      <c r="W5" s="21"/>
    </row>
    <row r="6" spans="1:23" ht="18" customHeight="1" x14ac:dyDescent="0.3">
      <c r="A6" s="22">
        <v>1</v>
      </c>
      <c r="B6" s="23">
        <v>1014251290</v>
      </c>
      <c r="C6" s="24" t="s">
        <v>10</v>
      </c>
      <c r="D6" s="24" t="s">
        <v>11</v>
      </c>
      <c r="E6" s="25" t="s">
        <v>12</v>
      </c>
      <c r="F6" s="25" t="s">
        <v>13</v>
      </c>
      <c r="G6" s="25" t="s">
        <v>13</v>
      </c>
      <c r="H6" s="25" t="s">
        <v>13</v>
      </c>
      <c r="I6" s="25" t="s">
        <v>13</v>
      </c>
      <c r="J6" s="25" t="s">
        <v>13</v>
      </c>
      <c r="K6" s="25" t="s">
        <v>13</v>
      </c>
      <c r="L6" s="25" t="s">
        <v>13</v>
      </c>
      <c r="M6" s="25" t="s">
        <v>13</v>
      </c>
      <c r="N6" s="25" t="s">
        <v>13</v>
      </c>
      <c r="O6" s="25" t="s">
        <v>13</v>
      </c>
      <c r="P6" s="25" t="s">
        <v>13</v>
      </c>
      <c r="Q6" s="26">
        <f>COUNTIF(E6:P6,"A")</f>
        <v>11</v>
      </c>
      <c r="R6" s="26" t="s">
        <v>14</v>
      </c>
      <c r="T6" s="27"/>
      <c r="U6" s="27"/>
      <c r="V6" s="28" t="s">
        <v>13</v>
      </c>
      <c r="W6" s="29" t="s">
        <v>15</v>
      </c>
    </row>
    <row r="7" spans="1:23" ht="18" customHeight="1" x14ac:dyDescent="0.3">
      <c r="A7" s="22">
        <v>2</v>
      </c>
      <c r="B7" s="23">
        <v>79425856</v>
      </c>
      <c r="C7" s="24" t="s">
        <v>16</v>
      </c>
      <c r="D7" s="24" t="s">
        <v>17</v>
      </c>
      <c r="E7" s="25" t="s">
        <v>13</v>
      </c>
      <c r="F7" s="25" t="s">
        <v>13</v>
      </c>
      <c r="G7" s="25" t="s">
        <v>13</v>
      </c>
      <c r="H7" s="25" t="s">
        <v>13</v>
      </c>
      <c r="I7" s="25" t="s">
        <v>13</v>
      </c>
      <c r="J7" s="25" t="s">
        <v>13</v>
      </c>
      <c r="K7" s="25" t="s">
        <v>18</v>
      </c>
      <c r="L7" s="25" t="s">
        <v>13</v>
      </c>
      <c r="M7" s="25" t="s">
        <v>13</v>
      </c>
      <c r="N7" s="25" t="s">
        <v>13</v>
      </c>
      <c r="O7" s="25" t="s">
        <v>13</v>
      </c>
      <c r="P7" s="25" t="s">
        <v>12</v>
      </c>
      <c r="Q7" s="26">
        <f>COUNTIF(E7:P7,"A")</f>
        <v>10</v>
      </c>
      <c r="R7" s="26" t="s">
        <v>14</v>
      </c>
      <c r="T7" s="27"/>
      <c r="U7" s="27"/>
      <c r="V7" s="28" t="s">
        <v>18</v>
      </c>
      <c r="W7" s="29" t="s">
        <v>19</v>
      </c>
    </row>
    <row r="8" spans="1:23" ht="18" customHeight="1" x14ac:dyDescent="0.3">
      <c r="A8" s="22">
        <v>3</v>
      </c>
      <c r="B8" s="23">
        <v>1002536442</v>
      </c>
      <c r="C8" s="24" t="s">
        <v>20</v>
      </c>
      <c r="D8" s="24" t="s">
        <v>21</v>
      </c>
      <c r="E8" s="25" t="s">
        <v>13</v>
      </c>
      <c r="F8" s="25" t="s">
        <v>13</v>
      </c>
      <c r="G8" s="25" t="s">
        <v>13</v>
      </c>
      <c r="H8" s="25" t="s">
        <v>13</v>
      </c>
      <c r="I8" s="25" t="s">
        <v>13</v>
      </c>
      <c r="J8" s="25" t="s">
        <v>13</v>
      </c>
      <c r="K8" s="25" t="s">
        <v>13</v>
      </c>
      <c r="L8" s="25" t="s">
        <v>13</v>
      </c>
      <c r="M8" s="25" t="s">
        <v>13</v>
      </c>
      <c r="N8" s="25" t="s">
        <v>13</v>
      </c>
      <c r="O8" s="25" t="s">
        <v>13</v>
      </c>
      <c r="P8" s="25" t="s">
        <v>13</v>
      </c>
      <c r="Q8" s="26">
        <f>COUNTIF(E8:P8,"A")</f>
        <v>12</v>
      </c>
      <c r="R8" s="26" t="s">
        <v>14</v>
      </c>
      <c r="T8" s="27"/>
      <c r="U8" s="27"/>
      <c r="V8" s="28" t="s">
        <v>12</v>
      </c>
      <c r="W8" s="29" t="s">
        <v>22</v>
      </c>
    </row>
    <row r="9" spans="1:23" ht="18" customHeight="1" x14ac:dyDescent="0.3">
      <c r="A9" s="22">
        <v>4</v>
      </c>
      <c r="B9" s="23">
        <v>20948663</v>
      </c>
      <c r="C9" s="24" t="s">
        <v>23</v>
      </c>
      <c r="D9" s="24" t="s">
        <v>24</v>
      </c>
      <c r="E9" s="25" t="s">
        <v>13</v>
      </c>
      <c r="F9" s="25" t="s">
        <v>13</v>
      </c>
      <c r="G9" s="25" t="s">
        <v>13</v>
      </c>
      <c r="H9" s="25" t="s">
        <v>13</v>
      </c>
      <c r="I9" s="25" t="s">
        <v>13</v>
      </c>
      <c r="J9" s="25" t="s">
        <v>13</v>
      </c>
      <c r="K9" s="25" t="s">
        <v>18</v>
      </c>
      <c r="L9" s="25" t="s">
        <v>13</v>
      </c>
      <c r="M9" s="25" t="s">
        <v>18</v>
      </c>
      <c r="N9" s="25" t="s">
        <v>13</v>
      </c>
      <c r="O9" s="25" t="s">
        <v>13</v>
      </c>
      <c r="P9" s="25" t="s">
        <v>13</v>
      </c>
      <c r="Q9" s="26">
        <f>COUNTIF(E9:P9,"A")</f>
        <v>10</v>
      </c>
      <c r="R9" s="26" t="s">
        <v>14</v>
      </c>
      <c r="T9" s="27"/>
      <c r="U9" s="27"/>
      <c r="V9" s="7"/>
      <c r="W9" s="7"/>
    </row>
    <row r="10" spans="1:23" ht="18" customHeight="1" x14ac:dyDescent="0.3">
      <c r="A10" s="22">
        <v>5</v>
      </c>
      <c r="B10" s="23">
        <v>52157925</v>
      </c>
      <c r="C10" s="24" t="s">
        <v>25</v>
      </c>
      <c r="D10" s="24" t="s">
        <v>26</v>
      </c>
      <c r="E10" s="25" t="s">
        <v>13</v>
      </c>
      <c r="F10" s="25" t="s">
        <v>13</v>
      </c>
      <c r="G10" s="25" t="s">
        <v>13</v>
      </c>
      <c r="H10" s="25" t="s">
        <v>13</v>
      </c>
      <c r="I10" s="25" t="s">
        <v>13</v>
      </c>
      <c r="J10" s="25" t="s">
        <v>13</v>
      </c>
      <c r="K10" s="25" t="s">
        <v>13</v>
      </c>
      <c r="L10" s="25" t="s">
        <v>13</v>
      </c>
      <c r="M10" s="25" t="s">
        <v>13</v>
      </c>
      <c r="N10" s="25" t="s">
        <v>13</v>
      </c>
      <c r="O10" s="25" t="s">
        <v>13</v>
      </c>
      <c r="P10" s="25" t="s">
        <v>13</v>
      </c>
      <c r="Q10" s="26">
        <f>COUNTIF(E10:P10,"A")</f>
        <v>12</v>
      </c>
      <c r="R10" s="26" t="s">
        <v>14</v>
      </c>
      <c r="T10" s="27"/>
      <c r="U10" s="27"/>
      <c r="V10" s="30"/>
      <c r="W10" s="30"/>
    </row>
    <row r="11" spans="1:23" ht="18" customHeight="1" x14ac:dyDescent="0.3">
      <c r="A11" s="22">
        <v>6</v>
      </c>
      <c r="B11" s="23">
        <v>52439161</v>
      </c>
      <c r="C11" s="24" t="s">
        <v>27</v>
      </c>
      <c r="D11" s="24" t="s">
        <v>28</v>
      </c>
      <c r="E11" s="25" t="s">
        <v>13</v>
      </c>
      <c r="F11" s="25" t="s">
        <v>13</v>
      </c>
      <c r="G11" s="25" t="s">
        <v>13</v>
      </c>
      <c r="H11" s="25" t="s">
        <v>13</v>
      </c>
      <c r="I11" s="25" t="s">
        <v>13</v>
      </c>
      <c r="J11" s="25" t="s">
        <v>13</v>
      </c>
      <c r="K11" s="25" t="s">
        <v>13</v>
      </c>
      <c r="L11" s="25" t="s">
        <v>12</v>
      </c>
      <c r="M11" s="25" t="s">
        <v>13</v>
      </c>
      <c r="N11" s="25" t="s">
        <v>13</v>
      </c>
      <c r="O11" s="25" t="s">
        <v>12</v>
      </c>
      <c r="P11" s="25" t="s">
        <v>12</v>
      </c>
      <c r="Q11" s="26">
        <f>COUNTIF(E11:P11,"A")</f>
        <v>9</v>
      </c>
      <c r="R11" s="26" t="s">
        <v>14</v>
      </c>
      <c r="T11" s="27"/>
      <c r="U11" s="27"/>
      <c r="V11" s="30"/>
      <c r="W11" s="30"/>
    </row>
    <row r="12" spans="1:23" ht="18" customHeight="1" x14ac:dyDescent="0.3">
      <c r="A12" s="22">
        <v>7</v>
      </c>
      <c r="B12" s="23">
        <v>1015424674</v>
      </c>
      <c r="C12" s="24" t="s">
        <v>29</v>
      </c>
      <c r="D12" s="24" t="s">
        <v>30</v>
      </c>
      <c r="E12" s="25" t="s">
        <v>13</v>
      </c>
      <c r="F12" s="25" t="s">
        <v>13</v>
      </c>
      <c r="G12" s="25" t="s">
        <v>13</v>
      </c>
      <c r="H12" s="25" t="s">
        <v>13</v>
      </c>
      <c r="I12" s="25" t="s">
        <v>13</v>
      </c>
      <c r="J12" s="25" t="s">
        <v>13</v>
      </c>
      <c r="K12" s="25" t="s">
        <v>13</v>
      </c>
      <c r="L12" s="25" t="s">
        <v>13</v>
      </c>
      <c r="M12" s="25" t="s">
        <v>13</v>
      </c>
      <c r="N12" s="25" t="s">
        <v>13</v>
      </c>
      <c r="O12" s="25" t="s">
        <v>13</v>
      </c>
      <c r="P12" s="25" t="s">
        <v>13</v>
      </c>
      <c r="Q12" s="26">
        <f>COUNTIF(E12:P12,"A")</f>
        <v>12</v>
      </c>
      <c r="R12" s="26" t="s">
        <v>14</v>
      </c>
      <c r="T12" s="27"/>
      <c r="U12" s="27"/>
      <c r="V12" s="30"/>
      <c r="W12" s="30"/>
    </row>
    <row r="13" spans="1:23" ht="18" customHeight="1" x14ac:dyDescent="0.3">
      <c r="A13" s="22">
        <v>8</v>
      </c>
      <c r="B13" s="23">
        <v>1122819877</v>
      </c>
      <c r="C13" s="24" t="s">
        <v>31</v>
      </c>
      <c r="D13" s="24" t="s">
        <v>32</v>
      </c>
      <c r="E13" s="25" t="s">
        <v>13</v>
      </c>
      <c r="F13" s="25" t="s">
        <v>13</v>
      </c>
      <c r="G13" s="25" t="s">
        <v>13</v>
      </c>
      <c r="H13" s="25" t="s">
        <v>13</v>
      </c>
      <c r="I13" s="25" t="s">
        <v>18</v>
      </c>
      <c r="J13" s="25" t="s">
        <v>13</v>
      </c>
      <c r="K13" s="25" t="s">
        <v>13</v>
      </c>
      <c r="L13" s="25" t="s">
        <v>13</v>
      </c>
      <c r="M13" s="25" t="s">
        <v>13</v>
      </c>
      <c r="N13" s="25" t="s">
        <v>13</v>
      </c>
      <c r="O13" s="25" t="s">
        <v>18</v>
      </c>
      <c r="P13" s="25" t="s">
        <v>13</v>
      </c>
      <c r="Q13" s="26">
        <f>COUNTIF(E13:P13,"A")</f>
        <v>10</v>
      </c>
      <c r="R13" s="26" t="s">
        <v>14</v>
      </c>
      <c r="T13" s="27"/>
      <c r="U13" s="27"/>
      <c r="V13" s="30"/>
      <c r="W13" s="30"/>
    </row>
    <row r="14" spans="1:23" ht="18" customHeight="1" x14ac:dyDescent="0.3">
      <c r="A14" s="22">
        <v>9</v>
      </c>
      <c r="B14" s="23">
        <v>13458247</v>
      </c>
      <c r="C14" s="24" t="s">
        <v>33</v>
      </c>
      <c r="D14" s="24" t="s">
        <v>34</v>
      </c>
      <c r="E14" s="25" t="s">
        <v>12</v>
      </c>
      <c r="F14" s="25" t="s">
        <v>13</v>
      </c>
      <c r="G14" s="25" t="s">
        <v>13</v>
      </c>
      <c r="H14" s="25" t="s">
        <v>13</v>
      </c>
      <c r="I14" s="25" t="s">
        <v>13</v>
      </c>
      <c r="J14" s="25" t="s">
        <v>13</v>
      </c>
      <c r="K14" s="25" t="s">
        <v>13</v>
      </c>
      <c r="L14" s="25" t="s">
        <v>18</v>
      </c>
      <c r="M14" s="25" t="s">
        <v>18</v>
      </c>
      <c r="N14" s="25" t="s">
        <v>13</v>
      </c>
      <c r="O14" s="25" t="s">
        <v>13</v>
      </c>
      <c r="P14" s="25" t="s">
        <v>13</v>
      </c>
      <c r="Q14" s="26">
        <f>COUNTIF(E14:P14,"A")</f>
        <v>9</v>
      </c>
      <c r="R14" s="26" t="s">
        <v>14</v>
      </c>
      <c r="T14" s="27"/>
      <c r="U14" s="27"/>
      <c r="V14" s="30"/>
      <c r="W14" s="30"/>
    </row>
    <row r="15" spans="1:23" ht="18" customHeight="1" x14ac:dyDescent="0.3">
      <c r="A15" s="22">
        <v>10</v>
      </c>
      <c r="B15" s="23">
        <v>7320498</v>
      </c>
      <c r="C15" s="24" t="s">
        <v>35</v>
      </c>
      <c r="D15" s="24" t="s">
        <v>36</v>
      </c>
      <c r="E15" s="25" t="s">
        <v>13</v>
      </c>
      <c r="F15" s="25" t="s">
        <v>13</v>
      </c>
      <c r="G15" s="25" t="s">
        <v>13</v>
      </c>
      <c r="H15" s="25" t="s">
        <v>13</v>
      </c>
      <c r="I15" s="25" t="s">
        <v>13</v>
      </c>
      <c r="J15" s="25" t="s">
        <v>18</v>
      </c>
      <c r="K15" s="25" t="s">
        <v>13</v>
      </c>
      <c r="L15" s="25" t="s">
        <v>13</v>
      </c>
      <c r="M15" s="25" t="s">
        <v>13</v>
      </c>
      <c r="N15" s="25" t="s">
        <v>13</v>
      </c>
      <c r="O15" s="25" t="s">
        <v>18</v>
      </c>
      <c r="P15" s="25" t="s">
        <v>13</v>
      </c>
      <c r="Q15" s="26">
        <f>COUNTIF(E15:P15,"A")</f>
        <v>10</v>
      </c>
      <c r="R15" s="26" t="s">
        <v>14</v>
      </c>
      <c r="T15" s="27"/>
      <c r="U15" s="27"/>
      <c r="V15" s="30"/>
      <c r="W15" s="30"/>
    </row>
    <row r="16" spans="1:23" ht="18" customHeight="1" x14ac:dyDescent="0.3">
      <c r="A16" s="22">
        <v>11</v>
      </c>
      <c r="B16" s="23">
        <v>51683382</v>
      </c>
      <c r="C16" s="24" t="s">
        <v>37</v>
      </c>
      <c r="D16" s="24" t="s">
        <v>38</v>
      </c>
      <c r="E16" s="25" t="s">
        <v>13</v>
      </c>
      <c r="F16" s="25" t="s">
        <v>13</v>
      </c>
      <c r="G16" s="25" t="s">
        <v>13</v>
      </c>
      <c r="H16" s="25" t="s">
        <v>13</v>
      </c>
      <c r="I16" s="25" t="s">
        <v>13</v>
      </c>
      <c r="J16" s="25" t="s">
        <v>13</v>
      </c>
      <c r="K16" s="25" t="s">
        <v>18</v>
      </c>
      <c r="L16" s="25" t="s">
        <v>13</v>
      </c>
      <c r="M16" s="25" t="s">
        <v>13</v>
      </c>
      <c r="N16" s="25" t="s">
        <v>13</v>
      </c>
      <c r="O16" s="25" t="s">
        <v>13</v>
      </c>
      <c r="P16" s="25" t="s">
        <v>13</v>
      </c>
      <c r="Q16" s="26">
        <f>COUNTIF(E16:P16,"A")</f>
        <v>11</v>
      </c>
      <c r="R16" s="26" t="s">
        <v>14</v>
      </c>
      <c r="T16" s="27"/>
      <c r="U16" s="27"/>
      <c r="V16" s="30"/>
      <c r="W16" s="30"/>
    </row>
    <row r="17" spans="1:23" ht="18" customHeight="1" x14ac:dyDescent="0.3">
      <c r="A17" s="22">
        <v>12</v>
      </c>
      <c r="B17" s="23">
        <v>1020734325</v>
      </c>
      <c r="C17" s="24" t="s">
        <v>39</v>
      </c>
      <c r="D17" s="24" t="s">
        <v>40</v>
      </c>
      <c r="E17" s="25" t="s">
        <v>12</v>
      </c>
      <c r="F17" s="25" t="s">
        <v>13</v>
      </c>
      <c r="G17" s="25" t="s">
        <v>13</v>
      </c>
      <c r="H17" s="25" t="s">
        <v>13</v>
      </c>
      <c r="I17" s="25" t="s">
        <v>13</v>
      </c>
      <c r="J17" s="25" t="s">
        <v>13</v>
      </c>
      <c r="K17" s="25" t="s">
        <v>13</v>
      </c>
      <c r="L17" s="25" t="s">
        <v>13</v>
      </c>
      <c r="M17" s="25" t="s">
        <v>12</v>
      </c>
      <c r="N17" s="25" t="s">
        <v>12</v>
      </c>
      <c r="O17" s="25" t="s">
        <v>12</v>
      </c>
      <c r="P17" s="25" t="s">
        <v>13</v>
      </c>
      <c r="Q17" s="26">
        <f>COUNTIF(E17:P17,"A")</f>
        <v>8</v>
      </c>
      <c r="R17" s="26" t="s">
        <v>14</v>
      </c>
      <c r="T17" s="27"/>
      <c r="U17" s="27"/>
      <c r="V17" s="30"/>
      <c r="W17" s="30"/>
    </row>
    <row r="18" spans="1:23" ht="18" customHeight="1" x14ac:dyDescent="0.3">
      <c r="A18" s="22">
        <v>13</v>
      </c>
      <c r="B18" s="23">
        <v>52828127</v>
      </c>
      <c r="C18" s="24" t="s">
        <v>41</v>
      </c>
      <c r="D18" s="24" t="s">
        <v>42</v>
      </c>
      <c r="E18" s="25" t="s">
        <v>13</v>
      </c>
      <c r="F18" s="25" t="s">
        <v>13</v>
      </c>
      <c r="G18" s="25" t="s">
        <v>13</v>
      </c>
      <c r="H18" s="25" t="s">
        <v>13</v>
      </c>
      <c r="I18" s="25" t="s">
        <v>18</v>
      </c>
      <c r="J18" s="25" t="s">
        <v>13</v>
      </c>
      <c r="K18" s="25" t="s">
        <v>13</v>
      </c>
      <c r="L18" s="25" t="s">
        <v>13</v>
      </c>
      <c r="M18" s="25" t="s">
        <v>13</v>
      </c>
      <c r="N18" s="25" t="s">
        <v>13</v>
      </c>
      <c r="O18" s="25" t="s">
        <v>13</v>
      </c>
      <c r="P18" s="25" t="s">
        <v>13</v>
      </c>
      <c r="Q18" s="26">
        <f>COUNTIF(E18:P18,"A")</f>
        <v>11</v>
      </c>
      <c r="R18" s="26" t="s">
        <v>14</v>
      </c>
      <c r="T18" s="27"/>
      <c r="U18" s="27"/>
      <c r="V18" s="30"/>
      <c r="W18" s="30"/>
    </row>
    <row r="19" spans="1:23" ht="18" customHeight="1" x14ac:dyDescent="0.3">
      <c r="A19" s="22">
        <v>14</v>
      </c>
      <c r="B19" s="23">
        <v>1022959468</v>
      </c>
      <c r="C19" s="24" t="s">
        <v>43</v>
      </c>
      <c r="D19" s="24" t="s">
        <v>44</v>
      </c>
      <c r="E19" s="25" t="s">
        <v>13</v>
      </c>
      <c r="F19" s="25" t="s">
        <v>13</v>
      </c>
      <c r="G19" s="25" t="s">
        <v>13</v>
      </c>
      <c r="H19" s="25" t="s">
        <v>13</v>
      </c>
      <c r="I19" s="25" t="s">
        <v>13</v>
      </c>
      <c r="J19" s="25" t="s">
        <v>13</v>
      </c>
      <c r="K19" s="25" t="s">
        <v>13</v>
      </c>
      <c r="L19" s="25" t="s">
        <v>13</v>
      </c>
      <c r="M19" s="25" t="s">
        <v>12</v>
      </c>
      <c r="N19" s="25" t="s">
        <v>13</v>
      </c>
      <c r="O19" s="25" t="s">
        <v>13</v>
      </c>
      <c r="P19" s="25" t="s">
        <v>12</v>
      </c>
      <c r="Q19" s="26">
        <f>COUNTIF(E19:P19,"A")</f>
        <v>10</v>
      </c>
      <c r="R19" s="26" t="s">
        <v>14</v>
      </c>
      <c r="T19" s="27"/>
      <c r="U19" s="27"/>
      <c r="V19" s="30"/>
      <c r="W19" s="30"/>
    </row>
    <row r="20" spans="1:23" ht="18" customHeight="1" x14ac:dyDescent="0.3">
      <c r="A20" s="22">
        <v>15</v>
      </c>
      <c r="B20" s="23">
        <v>1233892771</v>
      </c>
      <c r="C20" s="24" t="s">
        <v>45</v>
      </c>
      <c r="D20" s="24" t="s">
        <v>46</v>
      </c>
      <c r="E20" s="25" t="s">
        <v>13</v>
      </c>
      <c r="F20" s="25" t="s">
        <v>13</v>
      </c>
      <c r="G20" s="25" t="s">
        <v>13</v>
      </c>
      <c r="H20" s="25" t="s">
        <v>13</v>
      </c>
      <c r="I20" s="25" t="s">
        <v>18</v>
      </c>
      <c r="J20" s="25" t="s">
        <v>13</v>
      </c>
      <c r="K20" s="25" t="s">
        <v>18</v>
      </c>
      <c r="L20" s="25" t="s">
        <v>18</v>
      </c>
      <c r="M20" s="25" t="s">
        <v>18</v>
      </c>
      <c r="N20" s="25" t="s">
        <v>18</v>
      </c>
      <c r="O20" s="25" t="s">
        <v>18</v>
      </c>
      <c r="P20" s="25" t="s">
        <v>18</v>
      </c>
      <c r="Q20" s="26">
        <f>COUNTIF(E20:P20,"A")</f>
        <v>5</v>
      </c>
      <c r="R20" s="26" t="s">
        <v>47</v>
      </c>
      <c r="T20" s="27"/>
      <c r="U20" s="27"/>
      <c r="V20" s="30"/>
      <c r="W20" s="30"/>
    </row>
    <row r="21" spans="1:23" ht="18" customHeight="1" x14ac:dyDescent="0.3">
      <c r="A21" s="22">
        <v>16</v>
      </c>
      <c r="B21" s="23">
        <v>79722472</v>
      </c>
      <c r="C21" s="24" t="s">
        <v>48</v>
      </c>
      <c r="D21" s="24" t="s">
        <v>49</v>
      </c>
      <c r="E21" s="25" t="s">
        <v>13</v>
      </c>
      <c r="F21" s="25" t="s">
        <v>13</v>
      </c>
      <c r="G21" s="25" t="s">
        <v>13</v>
      </c>
      <c r="H21" s="25" t="s">
        <v>18</v>
      </c>
      <c r="I21" s="25" t="s">
        <v>18</v>
      </c>
      <c r="J21" s="25" t="s">
        <v>18</v>
      </c>
      <c r="K21" s="25" t="s">
        <v>18</v>
      </c>
      <c r="L21" s="25" t="s">
        <v>13</v>
      </c>
      <c r="M21" s="25" t="s">
        <v>13</v>
      </c>
      <c r="N21" s="25" t="s">
        <v>13</v>
      </c>
      <c r="O21" s="25" t="s">
        <v>18</v>
      </c>
      <c r="P21" s="25" t="s">
        <v>13</v>
      </c>
      <c r="Q21" s="26">
        <f>COUNTIF(E21:P21,"A")</f>
        <v>7</v>
      </c>
      <c r="R21" s="26" t="s">
        <v>47</v>
      </c>
      <c r="T21" s="27"/>
      <c r="U21" s="27"/>
      <c r="V21" s="30"/>
      <c r="W21" s="30"/>
    </row>
    <row r="22" spans="1:23" ht="18" customHeight="1" x14ac:dyDescent="0.3">
      <c r="A22" s="22">
        <v>17</v>
      </c>
      <c r="B22" s="23">
        <v>80744063</v>
      </c>
      <c r="C22" s="24" t="s">
        <v>50</v>
      </c>
      <c r="D22" s="24" t="s">
        <v>51</v>
      </c>
      <c r="E22" s="25" t="s">
        <v>13</v>
      </c>
      <c r="F22" s="25" t="s">
        <v>13</v>
      </c>
      <c r="G22" s="25" t="s">
        <v>13</v>
      </c>
      <c r="H22" s="25" t="s">
        <v>13</v>
      </c>
      <c r="I22" s="25" t="s">
        <v>13</v>
      </c>
      <c r="J22" s="25" t="s">
        <v>13</v>
      </c>
      <c r="K22" s="25" t="s">
        <v>18</v>
      </c>
      <c r="L22" s="25" t="s">
        <v>18</v>
      </c>
      <c r="M22" s="25" t="s">
        <v>18</v>
      </c>
      <c r="N22" s="25" t="s">
        <v>18</v>
      </c>
      <c r="O22" s="25" t="s">
        <v>18</v>
      </c>
      <c r="P22" s="25" t="s">
        <v>18</v>
      </c>
      <c r="Q22" s="26">
        <f>COUNTIF(E22:P22,"A")</f>
        <v>6</v>
      </c>
      <c r="R22" s="26" t="s">
        <v>47</v>
      </c>
      <c r="T22" s="27"/>
      <c r="U22" s="27"/>
      <c r="V22" s="30"/>
      <c r="W22" s="30"/>
    </row>
    <row r="23" spans="1:23" ht="18" customHeight="1" x14ac:dyDescent="0.3">
      <c r="A23" s="22">
        <v>18</v>
      </c>
      <c r="B23" s="23">
        <v>53054249</v>
      </c>
      <c r="C23" s="24" t="s">
        <v>52</v>
      </c>
      <c r="D23" s="24" t="s">
        <v>53</v>
      </c>
      <c r="E23" s="25" t="s">
        <v>13</v>
      </c>
      <c r="F23" s="25" t="s">
        <v>13</v>
      </c>
      <c r="G23" s="25" t="s">
        <v>13</v>
      </c>
      <c r="H23" s="25" t="s">
        <v>13</v>
      </c>
      <c r="I23" s="25" t="s">
        <v>13</v>
      </c>
      <c r="J23" s="25" t="s">
        <v>18</v>
      </c>
      <c r="K23" s="25" t="s">
        <v>13</v>
      </c>
      <c r="L23" s="25" t="s">
        <v>18</v>
      </c>
      <c r="M23" s="25" t="s">
        <v>18</v>
      </c>
      <c r="N23" s="25" t="s">
        <v>18</v>
      </c>
      <c r="O23" s="25" t="s">
        <v>18</v>
      </c>
      <c r="P23" s="25" t="s">
        <v>18</v>
      </c>
      <c r="Q23" s="26">
        <f>COUNTIF(E23:P23,"A")</f>
        <v>6</v>
      </c>
      <c r="R23" s="26" t="s">
        <v>47</v>
      </c>
      <c r="T23" s="27"/>
      <c r="U23" s="27"/>
      <c r="V23" s="30"/>
      <c r="W23" s="30"/>
    </row>
    <row r="24" spans="1:23" ht="18" customHeight="1" x14ac:dyDescent="0.3">
      <c r="A24" s="22">
        <v>19</v>
      </c>
      <c r="B24" s="23">
        <v>1075650522</v>
      </c>
      <c r="C24" s="24" t="s">
        <v>54</v>
      </c>
      <c r="D24" s="24" t="s">
        <v>55</v>
      </c>
      <c r="E24" s="25" t="s">
        <v>13</v>
      </c>
      <c r="F24" s="25" t="s">
        <v>13</v>
      </c>
      <c r="G24" s="25" t="s">
        <v>18</v>
      </c>
      <c r="H24" s="25" t="s">
        <v>18</v>
      </c>
      <c r="I24" s="25" t="s">
        <v>18</v>
      </c>
      <c r="J24" s="25" t="s">
        <v>18</v>
      </c>
      <c r="K24" s="25" t="s">
        <v>18</v>
      </c>
      <c r="L24" s="25" t="s">
        <v>18</v>
      </c>
      <c r="M24" s="25" t="s">
        <v>18</v>
      </c>
      <c r="N24" s="25" t="s">
        <v>18</v>
      </c>
      <c r="O24" s="25" t="s">
        <v>18</v>
      </c>
      <c r="P24" s="25" t="s">
        <v>18</v>
      </c>
      <c r="Q24" s="26">
        <f>COUNTIF(E24:P24,"A")</f>
        <v>2</v>
      </c>
      <c r="R24" s="26" t="s">
        <v>47</v>
      </c>
      <c r="T24" s="27"/>
      <c r="U24" s="27"/>
      <c r="V24" s="30"/>
      <c r="W24" s="30"/>
    </row>
    <row r="25" spans="1:23" ht="18" customHeight="1" x14ac:dyDescent="0.3">
      <c r="A25" s="22">
        <v>20</v>
      </c>
      <c r="B25" s="23">
        <v>52311180</v>
      </c>
      <c r="C25" s="24" t="s">
        <v>56</v>
      </c>
      <c r="D25" s="24" t="s">
        <v>57</v>
      </c>
      <c r="E25" s="25" t="s">
        <v>13</v>
      </c>
      <c r="F25" s="25" t="s">
        <v>13</v>
      </c>
      <c r="G25" s="25" t="s">
        <v>13</v>
      </c>
      <c r="H25" s="25" t="s">
        <v>12</v>
      </c>
      <c r="I25" s="25" t="s">
        <v>12</v>
      </c>
      <c r="J25" s="25" t="s">
        <v>12</v>
      </c>
      <c r="K25" s="25" t="s">
        <v>12</v>
      </c>
      <c r="L25" s="25" t="s">
        <v>12</v>
      </c>
      <c r="M25" s="25" t="s">
        <v>18</v>
      </c>
      <c r="N25" s="25" t="s">
        <v>18</v>
      </c>
      <c r="O25" s="25" t="s">
        <v>18</v>
      </c>
      <c r="P25" s="25" t="s">
        <v>18</v>
      </c>
      <c r="Q25" s="26">
        <f>COUNTIF(E25:P25,"A")</f>
        <v>3</v>
      </c>
      <c r="R25" s="26" t="s">
        <v>47</v>
      </c>
      <c r="T25" s="27"/>
      <c r="U25" s="27"/>
      <c r="V25" s="30"/>
      <c r="W25" s="30"/>
    </row>
    <row r="26" spans="1:23" ht="18" customHeight="1" x14ac:dyDescent="0.3">
      <c r="A26" s="22">
        <v>21</v>
      </c>
      <c r="B26" s="23">
        <v>9892098</v>
      </c>
      <c r="C26" s="24" t="s">
        <v>58</v>
      </c>
      <c r="D26" s="24" t="s">
        <v>59</v>
      </c>
      <c r="E26" s="25" t="s">
        <v>13</v>
      </c>
      <c r="F26" s="25" t="s">
        <v>13</v>
      </c>
      <c r="G26" s="25" t="s">
        <v>13</v>
      </c>
      <c r="H26" s="25" t="s">
        <v>18</v>
      </c>
      <c r="I26" s="25" t="s">
        <v>18</v>
      </c>
      <c r="J26" s="25" t="s">
        <v>18</v>
      </c>
      <c r="K26" s="25" t="s">
        <v>18</v>
      </c>
      <c r="L26" s="25" t="s">
        <v>18</v>
      </c>
      <c r="M26" s="25" t="s">
        <v>18</v>
      </c>
      <c r="N26" s="25" t="s">
        <v>18</v>
      </c>
      <c r="O26" s="25" t="s">
        <v>18</v>
      </c>
      <c r="P26" s="25" t="s">
        <v>18</v>
      </c>
      <c r="Q26" s="26">
        <f>COUNTIF(E26:P26,"A")</f>
        <v>3</v>
      </c>
      <c r="R26" s="26" t="s">
        <v>47</v>
      </c>
      <c r="T26" s="27"/>
      <c r="U26" s="27"/>
      <c r="V26" s="30"/>
      <c r="W26" s="30"/>
    </row>
    <row r="27" spans="1:23" ht="18" customHeight="1" x14ac:dyDescent="0.3">
      <c r="A27" s="22">
        <v>22</v>
      </c>
      <c r="B27" s="23">
        <v>80826830</v>
      </c>
      <c r="C27" s="24" t="s">
        <v>60</v>
      </c>
      <c r="D27" s="24" t="s">
        <v>61</v>
      </c>
      <c r="E27" s="25" t="s">
        <v>13</v>
      </c>
      <c r="F27" s="25" t="s">
        <v>18</v>
      </c>
      <c r="G27" s="25" t="s">
        <v>18</v>
      </c>
      <c r="H27" s="25" t="s">
        <v>18</v>
      </c>
      <c r="I27" s="25" t="s">
        <v>18</v>
      </c>
      <c r="J27" s="25" t="s">
        <v>18</v>
      </c>
      <c r="K27" s="25" t="s">
        <v>18</v>
      </c>
      <c r="L27" s="25" t="s">
        <v>18</v>
      </c>
      <c r="M27" s="25" t="s">
        <v>18</v>
      </c>
      <c r="N27" s="25" t="s">
        <v>18</v>
      </c>
      <c r="O27" s="25" t="s">
        <v>18</v>
      </c>
      <c r="P27" s="25" t="s">
        <v>18</v>
      </c>
      <c r="Q27" s="26">
        <f>COUNTIF(E27:P27,"A")</f>
        <v>1</v>
      </c>
      <c r="R27" s="26" t="s">
        <v>47</v>
      </c>
      <c r="T27" s="27"/>
      <c r="U27" s="27"/>
      <c r="V27" s="30"/>
      <c r="W27" s="30"/>
    </row>
    <row r="28" spans="1:23" ht="18" customHeight="1" x14ac:dyDescent="0.3">
      <c r="A28" s="22">
        <v>23</v>
      </c>
      <c r="B28" s="23">
        <v>80545497</v>
      </c>
      <c r="C28" s="24" t="s">
        <v>62</v>
      </c>
      <c r="D28" s="24" t="s">
        <v>63</v>
      </c>
      <c r="E28" s="25" t="s">
        <v>13</v>
      </c>
      <c r="F28" s="25" t="s">
        <v>18</v>
      </c>
      <c r="G28" s="25" t="s">
        <v>18</v>
      </c>
      <c r="H28" s="25" t="s">
        <v>18</v>
      </c>
      <c r="I28" s="25" t="s">
        <v>18</v>
      </c>
      <c r="J28" s="25" t="s">
        <v>18</v>
      </c>
      <c r="K28" s="25" t="s">
        <v>18</v>
      </c>
      <c r="L28" s="25" t="s">
        <v>18</v>
      </c>
      <c r="M28" s="25" t="s">
        <v>18</v>
      </c>
      <c r="N28" s="25" t="s">
        <v>18</v>
      </c>
      <c r="O28" s="25" t="s">
        <v>18</v>
      </c>
      <c r="P28" s="25" t="s">
        <v>18</v>
      </c>
      <c r="Q28" s="26">
        <f>COUNTIF(E28:P28,"A")</f>
        <v>1</v>
      </c>
      <c r="R28" s="26" t="s">
        <v>47</v>
      </c>
      <c r="T28" s="27"/>
      <c r="U28" s="27"/>
      <c r="V28" s="30"/>
      <c r="W28" s="30"/>
    </row>
    <row r="29" spans="1:23" ht="18" customHeight="1" x14ac:dyDescent="0.3">
      <c r="A29" s="22">
        <v>24</v>
      </c>
      <c r="B29" s="23">
        <v>73204569</v>
      </c>
      <c r="C29" s="24" t="s">
        <v>64</v>
      </c>
      <c r="D29" s="24" t="s">
        <v>65</v>
      </c>
      <c r="E29" s="25" t="s">
        <v>13</v>
      </c>
      <c r="F29" s="25" t="s">
        <v>13</v>
      </c>
      <c r="G29" s="25" t="s">
        <v>18</v>
      </c>
      <c r="H29" s="25" t="s">
        <v>18</v>
      </c>
      <c r="I29" s="25" t="s">
        <v>18</v>
      </c>
      <c r="J29" s="25" t="s">
        <v>18</v>
      </c>
      <c r="K29" s="25" t="s">
        <v>18</v>
      </c>
      <c r="L29" s="25" t="s">
        <v>18</v>
      </c>
      <c r="M29" s="25" t="s">
        <v>18</v>
      </c>
      <c r="N29" s="25" t="s">
        <v>18</v>
      </c>
      <c r="O29" s="25" t="s">
        <v>18</v>
      </c>
      <c r="P29" s="25" t="s">
        <v>18</v>
      </c>
      <c r="Q29" s="26">
        <f>COUNTIF(E29:P29,"A")</f>
        <v>2</v>
      </c>
      <c r="R29" s="26" t="s">
        <v>47</v>
      </c>
      <c r="T29" s="27"/>
      <c r="U29" s="27"/>
      <c r="V29" s="30"/>
      <c r="W29" s="30"/>
    </row>
    <row r="30" spans="1:23" ht="18" customHeight="1" x14ac:dyDescent="0.3">
      <c r="A30" s="22">
        <v>25</v>
      </c>
      <c r="B30" s="23">
        <v>1026567853</v>
      </c>
      <c r="C30" s="24" t="s">
        <v>66</v>
      </c>
      <c r="D30" s="24" t="s">
        <v>67</v>
      </c>
      <c r="E30" s="25" t="s">
        <v>13</v>
      </c>
      <c r="F30" s="25" t="s">
        <v>13</v>
      </c>
      <c r="G30" s="25" t="s">
        <v>18</v>
      </c>
      <c r="H30" s="25" t="s">
        <v>18</v>
      </c>
      <c r="I30" s="25" t="s">
        <v>18</v>
      </c>
      <c r="J30" s="25" t="s">
        <v>18</v>
      </c>
      <c r="K30" s="25" t="s">
        <v>18</v>
      </c>
      <c r="L30" s="25" t="s">
        <v>18</v>
      </c>
      <c r="M30" s="25" t="s">
        <v>18</v>
      </c>
      <c r="N30" s="25" t="s">
        <v>18</v>
      </c>
      <c r="O30" s="25" t="s">
        <v>18</v>
      </c>
      <c r="P30" s="25" t="s">
        <v>18</v>
      </c>
      <c r="Q30" s="26">
        <f>COUNTIF(E30:P30,"A")</f>
        <v>2</v>
      </c>
      <c r="R30" s="26" t="s">
        <v>47</v>
      </c>
      <c r="T30" s="27"/>
      <c r="U30" s="27"/>
      <c r="V30" s="30"/>
      <c r="W30" s="30"/>
    </row>
    <row r="31" spans="1:23" s="31" customFormat="1" ht="18" customHeight="1" x14ac:dyDescent="0.25">
      <c r="A31" s="22">
        <v>26</v>
      </c>
      <c r="B31" s="23">
        <v>1010095988</v>
      </c>
      <c r="C31" s="24" t="s">
        <v>68</v>
      </c>
      <c r="D31" s="24" t="s">
        <v>69</v>
      </c>
      <c r="E31" s="25" t="s">
        <v>13</v>
      </c>
      <c r="F31" s="25" t="s">
        <v>18</v>
      </c>
      <c r="G31" s="25" t="s">
        <v>13</v>
      </c>
      <c r="H31" s="25" t="s">
        <v>18</v>
      </c>
      <c r="I31" s="25" t="s">
        <v>13</v>
      </c>
      <c r="J31" s="25" t="s">
        <v>18</v>
      </c>
      <c r="K31" s="25" t="s">
        <v>13</v>
      </c>
      <c r="L31" s="25" t="s">
        <v>18</v>
      </c>
      <c r="M31" s="25" t="s">
        <v>18</v>
      </c>
      <c r="N31" s="25" t="s">
        <v>18</v>
      </c>
      <c r="O31" s="25" t="s">
        <v>18</v>
      </c>
      <c r="P31" s="25" t="s">
        <v>18</v>
      </c>
      <c r="Q31" s="26">
        <f>COUNTIF(E31:P31,"A")</f>
        <v>4</v>
      </c>
      <c r="R31" s="26" t="s">
        <v>47</v>
      </c>
    </row>
    <row r="32" spans="1:23" s="31" customFormat="1" ht="18" customHeight="1" x14ac:dyDescent="0.25">
      <c r="A32" s="22">
        <v>27</v>
      </c>
      <c r="B32" s="23">
        <v>1024499639</v>
      </c>
      <c r="C32" s="24" t="s">
        <v>70</v>
      </c>
      <c r="D32" s="24" t="s">
        <v>71</v>
      </c>
      <c r="E32" s="25" t="s">
        <v>18</v>
      </c>
      <c r="F32" s="25" t="s">
        <v>13</v>
      </c>
      <c r="G32" s="25" t="s">
        <v>13</v>
      </c>
      <c r="H32" s="25" t="s">
        <v>18</v>
      </c>
      <c r="I32" s="25" t="s">
        <v>18</v>
      </c>
      <c r="J32" s="25" t="s">
        <v>18</v>
      </c>
      <c r="K32" s="25" t="s">
        <v>18</v>
      </c>
      <c r="L32" s="25" t="s">
        <v>18</v>
      </c>
      <c r="M32" s="25" t="s">
        <v>18</v>
      </c>
      <c r="N32" s="25" t="s">
        <v>18</v>
      </c>
      <c r="O32" s="25" t="s">
        <v>18</v>
      </c>
      <c r="P32" s="25" t="s">
        <v>18</v>
      </c>
      <c r="Q32" s="26">
        <f>COUNTIF(E32:P32,"A")</f>
        <v>2</v>
      </c>
      <c r="R32" s="26" t="s">
        <v>47</v>
      </c>
    </row>
    <row r="33" spans="1:18" s="31" customFormat="1" ht="18" customHeight="1" x14ac:dyDescent="0.25">
      <c r="A33" s="22">
        <v>28</v>
      </c>
      <c r="B33" s="23">
        <v>52917483</v>
      </c>
      <c r="C33" s="24" t="s">
        <v>72</v>
      </c>
      <c r="D33" s="24" t="s">
        <v>73</v>
      </c>
      <c r="E33" s="25" t="s">
        <v>13</v>
      </c>
      <c r="F33" s="25" t="s">
        <v>13</v>
      </c>
      <c r="G33" s="25" t="s">
        <v>18</v>
      </c>
      <c r="H33" s="25" t="s">
        <v>18</v>
      </c>
      <c r="I33" s="25" t="s">
        <v>18</v>
      </c>
      <c r="J33" s="25" t="s">
        <v>18</v>
      </c>
      <c r="K33" s="25" t="s">
        <v>18</v>
      </c>
      <c r="L33" s="25" t="s">
        <v>18</v>
      </c>
      <c r="M33" s="25" t="s">
        <v>18</v>
      </c>
      <c r="N33" s="25" t="s">
        <v>18</v>
      </c>
      <c r="O33" s="25" t="s">
        <v>18</v>
      </c>
      <c r="P33" s="25" t="s">
        <v>18</v>
      </c>
      <c r="Q33" s="26">
        <f>COUNTIF(E33:P33,"A")</f>
        <v>2</v>
      </c>
      <c r="R33" s="26" t="s">
        <v>47</v>
      </c>
    </row>
    <row r="34" spans="1:18" s="31" customFormat="1" ht="18" customHeight="1" x14ac:dyDescent="0.25">
      <c r="A34" s="22">
        <v>29</v>
      </c>
      <c r="B34" s="23">
        <v>1030529237</v>
      </c>
      <c r="C34" s="24" t="s">
        <v>74</v>
      </c>
      <c r="D34" s="24" t="s">
        <v>75</v>
      </c>
      <c r="E34" s="25" t="s">
        <v>13</v>
      </c>
      <c r="F34" s="25" t="s">
        <v>13</v>
      </c>
      <c r="G34" s="25" t="s">
        <v>13</v>
      </c>
      <c r="H34" s="25" t="s">
        <v>18</v>
      </c>
      <c r="I34" s="25" t="s">
        <v>13</v>
      </c>
      <c r="J34" s="25" t="s">
        <v>18</v>
      </c>
      <c r="K34" s="25" t="s">
        <v>13</v>
      </c>
      <c r="L34" s="25" t="s">
        <v>13</v>
      </c>
      <c r="M34" s="25" t="s">
        <v>18</v>
      </c>
      <c r="N34" s="25" t="s">
        <v>18</v>
      </c>
      <c r="O34" s="25" t="s">
        <v>18</v>
      </c>
      <c r="P34" s="25" t="s">
        <v>18</v>
      </c>
      <c r="Q34" s="26">
        <f>COUNTIF(E34:P34,"A")</f>
        <v>6</v>
      </c>
      <c r="R34" s="26" t="s">
        <v>47</v>
      </c>
    </row>
    <row r="35" spans="1:18" s="31" customFormat="1" ht="18" customHeight="1" x14ac:dyDescent="0.25">
      <c r="A35" s="22">
        <v>30</v>
      </c>
      <c r="B35" s="23">
        <v>52172765</v>
      </c>
      <c r="C35" s="24" t="s">
        <v>76</v>
      </c>
      <c r="D35" s="24" t="s">
        <v>77</v>
      </c>
      <c r="E35" s="25" t="s">
        <v>18</v>
      </c>
      <c r="F35" s="25" t="s">
        <v>13</v>
      </c>
      <c r="G35" s="25" t="s">
        <v>13</v>
      </c>
      <c r="H35" s="25" t="s">
        <v>18</v>
      </c>
      <c r="I35" s="25" t="s">
        <v>13</v>
      </c>
      <c r="J35" s="25" t="s">
        <v>12</v>
      </c>
      <c r="K35" s="25" t="s">
        <v>13</v>
      </c>
      <c r="L35" s="25" t="s">
        <v>13</v>
      </c>
      <c r="M35" s="25" t="s">
        <v>18</v>
      </c>
      <c r="N35" s="25" t="s">
        <v>18</v>
      </c>
      <c r="O35" s="25" t="s">
        <v>18</v>
      </c>
      <c r="P35" s="25" t="s">
        <v>18</v>
      </c>
      <c r="Q35" s="26">
        <f>COUNTIF(E35:P35,"A")</f>
        <v>5</v>
      </c>
      <c r="R35" s="26" t="s">
        <v>47</v>
      </c>
    </row>
    <row r="36" spans="1:18" s="31" customFormat="1" ht="18" customHeight="1" x14ac:dyDescent="0.25">
      <c r="A36" s="22">
        <v>31</v>
      </c>
      <c r="B36" s="23">
        <v>33101158</v>
      </c>
      <c r="C36" s="24" t="s">
        <v>78</v>
      </c>
      <c r="D36" s="24" t="s">
        <v>79</v>
      </c>
      <c r="E36" s="25" t="s">
        <v>18</v>
      </c>
      <c r="F36" s="25" t="s">
        <v>13</v>
      </c>
      <c r="G36" s="25" t="s">
        <v>13</v>
      </c>
      <c r="H36" s="25" t="s">
        <v>18</v>
      </c>
      <c r="I36" s="25" t="s">
        <v>13</v>
      </c>
      <c r="J36" s="25" t="s">
        <v>13</v>
      </c>
      <c r="K36" s="25" t="s">
        <v>13</v>
      </c>
      <c r="L36" s="25" t="s">
        <v>13</v>
      </c>
      <c r="M36" s="25" t="s">
        <v>13</v>
      </c>
      <c r="N36" s="25" t="s">
        <v>13</v>
      </c>
      <c r="O36" s="25" t="s">
        <v>13</v>
      </c>
      <c r="P36" s="25" t="s">
        <v>13</v>
      </c>
      <c r="Q36" s="26">
        <f>COUNTIF(E36:P36,"A")</f>
        <v>10</v>
      </c>
      <c r="R36" s="26" t="s">
        <v>47</v>
      </c>
    </row>
    <row r="37" spans="1:18" s="31" customFormat="1" ht="18" customHeight="1" x14ac:dyDescent="0.25">
      <c r="A37" s="22">
        <v>32</v>
      </c>
      <c r="B37" s="23">
        <v>1022328308</v>
      </c>
      <c r="C37" s="24" t="s">
        <v>80</v>
      </c>
      <c r="D37" s="24" t="s">
        <v>81</v>
      </c>
      <c r="E37" s="25" t="s">
        <v>13</v>
      </c>
      <c r="F37" s="25" t="s">
        <v>18</v>
      </c>
      <c r="G37" s="25" t="s">
        <v>18</v>
      </c>
      <c r="H37" s="25" t="s">
        <v>18</v>
      </c>
      <c r="I37" s="25" t="s">
        <v>18</v>
      </c>
      <c r="J37" s="25" t="s">
        <v>18</v>
      </c>
      <c r="K37" s="25" t="s">
        <v>18</v>
      </c>
      <c r="L37" s="25" t="s">
        <v>13</v>
      </c>
      <c r="M37" s="25" t="s">
        <v>18</v>
      </c>
      <c r="N37" s="25" t="s">
        <v>18</v>
      </c>
      <c r="O37" s="25" t="s">
        <v>18</v>
      </c>
      <c r="P37" s="25" t="s">
        <v>18</v>
      </c>
      <c r="Q37" s="26">
        <f>COUNTIF(E37:P37,"A")</f>
        <v>2</v>
      </c>
      <c r="R37" s="26" t="s">
        <v>47</v>
      </c>
    </row>
    <row r="38" spans="1:18" s="31" customFormat="1" ht="18" customHeight="1" x14ac:dyDescent="0.25">
      <c r="A38" s="22">
        <v>33</v>
      </c>
      <c r="B38" s="23">
        <v>52425278</v>
      </c>
      <c r="C38" s="24" t="s">
        <v>82</v>
      </c>
      <c r="D38" s="24" t="s">
        <v>83</v>
      </c>
      <c r="E38" s="25" t="s">
        <v>18</v>
      </c>
      <c r="F38" s="25" t="s">
        <v>13</v>
      </c>
      <c r="G38" s="25" t="s">
        <v>18</v>
      </c>
      <c r="H38" s="25" t="s">
        <v>18</v>
      </c>
      <c r="I38" s="25" t="s">
        <v>18</v>
      </c>
      <c r="J38" s="25" t="s">
        <v>18</v>
      </c>
      <c r="K38" s="25" t="s">
        <v>18</v>
      </c>
      <c r="L38" s="25" t="s">
        <v>18</v>
      </c>
      <c r="M38" s="25" t="s">
        <v>18</v>
      </c>
      <c r="N38" s="25" t="s">
        <v>18</v>
      </c>
      <c r="O38" s="25" t="s">
        <v>18</v>
      </c>
      <c r="P38" s="25" t="s">
        <v>18</v>
      </c>
      <c r="Q38" s="26">
        <f>COUNTIF(E38:P38,"A")</f>
        <v>1</v>
      </c>
      <c r="R38" s="26" t="s">
        <v>47</v>
      </c>
    </row>
    <row r="39" spans="1:18" s="31" customFormat="1" ht="18" customHeight="1" x14ac:dyDescent="0.25">
      <c r="A39" s="22">
        <v>34</v>
      </c>
      <c r="B39" s="23">
        <v>1026597703</v>
      </c>
      <c r="C39" s="24" t="s">
        <v>84</v>
      </c>
      <c r="D39" s="24" t="s">
        <v>85</v>
      </c>
      <c r="E39" s="25" t="s">
        <v>13</v>
      </c>
      <c r="F39" s="25" t="s">
        <v>18</v>
      </c>
      <c r="G39" s="25" t="s">
        <v>18</v>
      </c>
      <c r="H39" s="25" t="s">
        <v>18</v>
      </c>
      <c r="I39" s="25" t="s">
        <v>18</v>
      </c>
      <c r="J39" s="25" t="s">
        <v>18</v>
      </c>
      <c r="K39" s="25" t="s">
        <v>18</v>
      </c>
      <c r="L39" s="25" t="s">
        <v>18</v>
      </c>
      <c r="M39" s="25" t="s">
        <v>18</v>
      </c>
      <c r="N39" s="25" t="s">
        <v>18</v>
      </c>
      <c r="O39" s="25" t="s">
        <v>18</v>
      </c>
      <c r="P39" s="25" t="s">
        <v>18</v>
      </c>
      <c r="Q39" s="26">
        <f>COUNTIF(E39:P39,"A")</f>
        <v>1</v>
      </c>
      <c r="R39" s="26" t="s">
        <v>47</v>
      </c>
    </row>
    <row r="40" spans="1:18" s="31" customFormat="1" ht="18" customHeight="1" x14ac:dyDescent="0.25"/>
    <row r="41" spans="1:18" s="31" customFormat="1" ht="18" customHeight="1" x14ac:dyDescent="0.25"/>
    <row r="42" spans="1:18" s="31" customFormat="1" ht="18" customHeight="1" x14ac:dyDescent="0.25"/>
    <row r="43" spans="1:18" s="31" customFormat="1" ht="18" customHeight="1" x14ac:dyDescent="0.25"/>
    <row r="44" spans="1:18" x14ac:dyDescent="0.3"/>
    <row r="45" spans="1:18" x14ac:dyDescent="0.3"/>
    <row r="46" spans="1:18" ht="11.4" customHeight="1" x14ac:dyDescent="0.3"/>
    <row r="47" spans="1:18" ht="11.4" customHeight="1" x14ac:dyDescent="0.3"/>
    <row r="48" spans="1:18" ht="11.4" customHeight="1" x14ac:dyDescent="0.3"/>
    <row r="49" ht="11.4" customHeight="1" x14ac:dyDescent="0.3"/>
    <row r="50" ht="11.4" customHeight="1" x14ac:dyDescent="0.3"/>
    <row r="51" ht="11.4" customHeight="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</sheetData>
  <mergeCells count="2">
    <mergeCell ref="E4:P4"/>
    <mergeCell ref="V5:W5"/>
  </mergeCells>
  <conditionalFormatting sqref="A6:R39">
    <cfRule type="expression" dxfId="1" priority="1">
      <formula>$R6="No"</formula>
    </cfRule>
    <cfRule type="expression" dxfId="0" priority="2">
      <formula>$R6="Si"</formula>
    </cfRule>
  </conditionalFormatting>
  <dataValidations count="2">
    <dataValidation type="list" allowBlank="1" showInputMessage="1" showErrorMessage="1" sqref="R6:R39" xr:uid="{9021C47E-99A3-4306-AE9B-59FF39013A0F}">
      <formula1>"SI,NO"</formula1>
    </dataValidation>
    <dataValidation type="list" allowBlank="1" showInputMessage="1" showErrorMessage="1" sqref="E6:P39" xr:uid="{FAC9ACBA-EF04-414E-B4E6-FBBA61577968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Asist_Power Bi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2026-07-22T21:32:15Z</dcterms:created>
  <dcterms:modified xsi:type="dcterms:W3CDTF">2026-07-22T21:33:34Z</dcterms:modified>
</cp:coreProperties>
</file>